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1595" windowHeight="9210" activeTab="1"/>
  </bookViews>
  <sheets>
    <sheet name="Portada" sheetId="1" r:id="rId1"/>
    <sheet name="Mensual" sheetId="2" r:id="rId2"/>
    <sheet name="Trimestral" sheetId="4" r:id="rId3"/>
  </sheets>
  <definedNames>
    <definedName name="_xlnm.Print_Area" localSheetId="1">Mensual!$A$1:$N$48</definedName>
    <definedName name="_xlnm.Print_Area" localSheetId="2">Trimestral!#REF!</definedName>
  </definedNames>
  <calcPr calcId="125725"/>
</workbook>
</file>

<file path=xl/calcChain.xml><?xml version="1.0" encoding="utf-8"?>
<calcChain xmlns="http://schemas.openxmlformats.org/spreadsheetml/2006/main">
  <c r="M22" i="2"/>
  <c r="L22"/>
  <c r="K22"/>
  <c r="J22"/>
  <c r="I22"/>
  <c r="H22"/>
  <c r="G22"/>
  <c r="F22"/>
  <c r="E22"/>
  <c r="D22"/>
  <c r="C22"/>
  <c r="B22"/>
  <c r="B5" i="4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2"/>
  <c r="A21"/>
  <c r="A20"/>
  <c r="A19"/>
  <c r="A18"/>
  <c r="A17"/>
  <c r="A16"/>
  <c r="A15"/>
  <c r="A14"/>
  <c r="A10"/>
  <c r="A9"/>
  <c r="E43"/>
  <c r="D43"/>
  <c r="C43"/>
  <c r="B43"/>
  <c r="E42"/>
  <c r="D42"/>
  <c r="C42"/>
  <c r="B42"/>
  <c r="E41"/>
  <c r="D41"/>
  <c r="C41"/>
  <c r="B41"/>
  <c r="E40"/>
  <c r="D40"/>
  <c r="C40"/>
  <c r="B40"/>
  <c r="E38"/>
  <c r="D38"/>
  <c r="C38"/>
  <c r="B38"/>
  <c r="E37"/>
  <c r="D37"/>
  <c r="C37"/>
  <c r="B37"/>
  <c r="E36"/>
  <c r="D36"/>
  <c r="C36"/>
  <c r="B36"/>
  <c r="E35"/>
  <c r="D35"/>
  <c r="C35"/>
  <c r="B35"/>
  <c r="E34"/>
  <c r="D34"/>
  <c r="C34"/>
  <c r="B34"/>
  <c r="E33"/>
  <c r="D33"/>
  <c r="C33"/>
  <c r="B33"/>
  <c r="E32"/>
  <c r="D32"/>
  <c r="C32"/>
  <c r="B32"/>
  <c r="E31"/>
  <c r="D31"/>
  <c r="C31"/>
  <c r="B31"/>
  <c r="B39"/>
  <c r="E29"/>
  <c r="D29"/>
  <c r="C29"/>
  <c r="B29"/>
  <c r="E28"/>
  <c r="D28"/>
  <c r="C28"/>
  <c r="B28"/>
  <c r="E27"/>
  <c r="D27"/>
  <c r="C27"/>
  <c r="B27"/>
  <c r="E26"/>
  <c r="D26"/>
  <c r="C26"/>
  <c r="B26"/>
  <c r="E22"/>
  <c r="D22"/>
  <c r="C22"/>
  <c r="B22"/>
  <c r="E21"/>
  <c r="D21"/>
  <c r="C21"/>
  <c r="B21"/>
  <c r="E20"/>
  <c r="D20"/>
  <c r="C20"/>
  <c r="B20"/>
  <c r="E19"/>
  <c r="D19"/>
  <c r="C19"/>
  <c r="B19"/>
  <c r="E18"/>
  <c r="D18"/>
  <c r="C18"/>
  <c r="B18"/>
  <c r="E17"/>
  <c r="D17"/>
  <c r="C17"/>
  <c r="B17"/>
  <c r="E16"/>
  <c r="D16"/>
  <c r="C16"/>
  <c r="B16"/>
  <c r="E15"/>
  <c r="D15"/>
  <c r="C15"/>
  <c r="B15"/>
  <c r="E14"/>
  <c r="E23"/>
  <c r="D14"/>
  <c r="D23"/>
  <c r="C14"/>
  <c r="B14"/>
  <c r="B23" s="1"/>
  <c r="B47" s="1"/>
  <c r="B49" s="1"/>
  <c r="C11" s="1"/>
  <c r="B10"/>
  <c r="B9"/>
  <c r="E44"/>
  <c r="D44"/>
  <c r="C44"/>
  <c r="B44"/>
  <c r="B30"/>
  <c r="B45" s="1"/>
  <c r="C23"/>
  <c r="B3"/>
  <c r="B10" i="2"/>
  <c r="B11" i="4"/>
  <c r="N40" i="2"/>
  <c r="N41"/>
  <c r="N35"/>
  <c r="N36"/>
  <c r="N20"/>
  <c r="N21"/>
  <c r="B3"/>
  <c r="D38"/>
  <c r="B43"/>
  <c r="C43"/>
  <c r="D43"/>
  <c r="E43"/>
  <c r="F43"/>
  <c r="N18"/>
  <c r="N39"/>
  <c r="N26"/>
  <c r="N28"/>
  <c r="N30"/>
  <c r="N33"/>
  <c r="N14"/>
  <c r="N16"/>
  <c r="N17"/>
  <c r="N19"/>
  <c r="N13"/>
  <c r="N15"/>
  <c r="B29"/>
  <c r="B38"/>
  <c r="K29"/>
  <c r="L29"/>
  <c r="N27"/>
  <c r="M29"/>
  <c r="E38"/>
  <c r="B44"/>
  <c r="B46"/>
  <c r="B48" s="1"/>
  <c r="C10" s="1"/>
  <c r="F29"/>
  <c r="D39" i="4"/>
  <c r="E39"/>
  <c r="C39"/>
  <c r="N37" i="2"/>
  <c r="G29"/>
  <c r="G43"/>
  <c r="C29"/>
  <c r="M38"/>
  <c r="N32"/>
  <c r="C38"/>
  <c r="N22"/>
  <c r="C30" i="4"/>
  <c r="C45" s="1"/>
  <c r="C47" s="1"/>
  <c r="F38" i="2"/>
  <c r="F44"/>
  <c r="F46"/>
  <c r="C44"/>
  <c r="C46"/>
  <c r="D29"/>
  <c r="D44"/>
  <c r="N31"/>
  <c r="H43"/>
  <c r="H29"/>
  <c r="D30" i="4"/>
  <c r="E30"/>
  <c r="E45" s="1"/>
  <c r="E47" s="1"/>
  <c r="I29" i="2"/>
  <c r="E29"/>
  <c r="E44"/>
  <c r="G38"/>
  <c r="G44"/>
  <c r="G46"/>
  <c r="I43"/>
  <c r="J29"/>
  <c r="J43"/>
  <c r="H38"/>
  <c r="H44"/>
  <c r="N25"/>
  <c r="I38"/>
  <c r="I44"/>
  <c r="K43"/>
  <c r="N29"/>
  <c r="L43"/>
  <c r="N43"/>
  <c r="J38"/>
  <c r="N38"/>
  <c r="N42"/>
  <c r="J44"/>
  <c r="J46"/>
  <c r="M43"/>
  <c r="K38"/>
  <c r="L38"/>
  <c r="N34"/>
  <c r="M44"/>
  <c r="L44"/>
  <c r="L46"/>
  <c r="D45" i="4"/>
  <c r="K44" i="2"/>
  <c r="K46"/>
  <c r="N44"/>
  <c r="D47" i="4"/>
  <c r="M46" i="2"/>
  <c r="H46"/>
  <c r="D46"/>
  <c r="I46"/>
  <c r="E46"/>
  <c r="C48" l="1"/>
  <c r="D10" s="1"/>
  <c r="D48" s="1"/>
  <c r="E10" s="1"/>
  <c r="E48" s="1"/>
  <c r="F10" s="1"/>
  <c r="F48" s="1"/>
  <c r="G10" s="1"/>
  <c r="G48" s="1"/>
  <c r="H10" s="1"/>
  <c r="H48" s="1"/>
  <c r="I10" s="1"/>
  <c r="I48" s="1"/>
  <c r="J10" s="1"/>
  <c r="J48" s="1"/>
  <c r="K10" s="1"/>
  <c r="K48" s="1"/>
  <c r="L10" s="1"/>
  <c r="L48" s="1"/>
  <c r="M10" s="1"/>
  <c r="M48" s="1"/>
  <c r="C49" i="4"/>
  <c r="D11" s="1"/>
  <c r="D49" s="1"/>
  <c r="E11" s="1"/>
  <c r="E49" s="1"/>
</calcChain>
</file>

<file path=xl/comments1.xml><?xml version="1.0" encoding="utf-8"?>
<comments xmlns="http://schemas.openxmlformats.org/spreadsheetml/2006/main">
  <authors>
    <author>Javier Santos</author>
  </authors>
  <commentList>
    <comment ref="I46" authorId="0">
      <text>
        <r>
          <rPr>
            <b/>
            <sz val="8"/>
            <color indexed="81"/>
            <rFont val="Tahoma"/>
            <family val="2"/>
          </rPr>
          <t>Javier Santos: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<sst xmlns="http://schemas.openxmlformats.org/spreadsheetml/2006/main" count="74" uniqueCount="65">
  <si>
    <t>Total</t>
  </si>
  <si>
    <t>Otros Ingresos</t>
  </si>
  <si>
    <t>Alquileres</t>
  </si>
  <si>
    <t>Gastos diversos</t>
  </si>
  <si>
    <t>Limpieza</t>
  </si>
  <si>
    <t>Suministros - agua y luz</t>
  </si>
  <si>
    <t>COBROS</t>
  </si>
  <si>
    <t>TOTAL COBROS</t>
  </si>
  <si>
    <t>PAGOS</t>
  </si>
  <si>
    <t>Seguridad Social</t>
  </si>
  <si>
    <t>TOTAL PAGOS</t>
  </si>
  <si>
    <t>(válidos a efectos de I.V.A.)</t>
  </si>
  <si>
    <t>www.infoautonomos.com</t>
  </si>
  <si>
    <t>INDICE DE LA HERRAMIENTA:</t>
  </si>
  <si>
    <t>IDENTIFICACION DEL AUTONOMO</t>
  </si>
  <si>
    <t>Apellidos y Nombre:</t>
  </si>
  <si>
    <t>FULANO DE TAL Y CUAL</t>
  </si>
  <si>
    <t>DNI</t>
  </si>
  <si>
    <t>02994567-W</t>
  </si>
  <si>
    <t>Domicilio Fiscal</t>
  </si>
  <si>
    <t>c/ Jardines, 28</t>
  </si>
  <si>
    <t>Municipio y Código postal</t>
  </si>
  <si>
    <t>18007 Granada</t>
  </si>
  <si>
    <t>Teléfono</t>
  </si>
  <si>
    <t>IDENTIFICACION DE LA ACTIVIDAD</t>
  </si>
  <si>
    <t>Ejercicio (año)</t>
  </si>
  <si>
    <t>1ª Actividad:</t>
  </si>
  <si>
    <t>DISEÑO GRAFICO</t>
  </si>
  <si>
    <t>2ª Actividad</t>
  </si>
  <si>
    <t>3ª Actividad</t>
  </si>
  <si>
    <t>4ª Actividad</t>
  </si>
  <si>
    <t>PREVISION DE TESORERIA (CASH FLOW)</t>
  </si>
  <si>
    <t>1- Previsiones mensuales</t>
  </si>
  <si>
    <t>2- Previsiones trimestrales</t>
  </si>
  <si>
    <t>PREVISION DE TESORERIA</t>
  </si>
  <si>
    <t>Cliente A</t>
  </si>
  <si>
    <t>Cliente B</t>
  </si>
  <si>
    <t>Cliente C</t>
  </si>
  <si>
    <t>Línea producto A</t>
  </si>
  <si>
    <t>Línea producto B</t>
  </si>
  <si>
    <t>Mercado G</t>
  </si>
  <si>
    <t>Subvenciones y préstamos</t>
  </si>
  <si>
    <t>Salario del autónomo</t>
  </si>
  <si>
    <t>Pagos Salariales</t>
  </si>
  <si>
    <t xml:space="preserve">Subcontratas y </t>
  </si>
  <si>
    <t>Salarios personal plantilla</t>
  </si>
  <si>
    <t>Compras</t>
  </si>
  <si>
    <t xml:space="preserve">Telefonía, ADSL </t>
  </si>
  <si>
    <t>Publicidad</t>
  </si>
  <si>
    <t>Comisiones</t>
  </si>
  <si>
    <t>Pagos costes estructura</t>
  </si>
  <si>
    <t>Hacienda</t>
  </si>
  <si>
    <t>Devolución Préstamos</t>
  </si>
  <si>
    <t>Inversiones en Inmovilizado</t>
  </si>
  <si>
    <t>Otros Pagos</t>
  </si>
  <si>
    <t>Bancos</t>
  </si>
  <si>
    <t>Caja</t>
  </si>
  <si>
    <t>COBROS - PAGOS</t>
  </si>
  <si>
    <t>LIQUIDEZ</t>
  </si>
  <si>
    <t>TESORERIA INICIAL</t>
  </si>
  <si>
    <t>TESORERIA FINAL</t>
  </si>
  <si>
    <t>T 1</t>
  </si>
  <si>
    <t>T 2</t>
  </si>
  <si>
    <t>T 3</t>
  </si>
  <si>
    <t>T 4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</si>
</sst>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164" formatCode="_-* #,##0\ [$€-1]_-;\-* #,##0\ [$€-1]_-;_-* &quot;-&quot;\ [$€-1]_-;_-@_-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u/>
      <sz val="10"/>
      <color indexed="12"/>
      <name val="Arial"/>
      <family val="2"/>
    </font>
    <font>
      <b/>
      <sz val="12"/>
      <color indexed="62"/>
      <name val="Arial"/>
      <family val="2"/>
    </font>
    <font>
      <u/>
      <sz val="12"/>
      <color indexed="12"/>
      <name val="Arial"/>
      <family val="2"/>
    </font>
    <font>
      <b/>
      <sz val="14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/>
      <right/>
      <top style="medium">
        <color indexed="62"/>
      </top>
      <bottom/>
      <diagonal/>
    </border>
    <border>
      <left/>
      <right/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5" xfId="1" applyFont="1" applyBorder="1" applyAlignment="1" applyProtection="1"/>
    <xf numFmtId="0" fontId="0" fillId="0" borderId="6" xfId="0" applyBorder="1"/>
    <xf numFmtId="0" fontId="11" fillId="0" borderId="0" xfId="1" applyFont="1" applyAlignment="1" applyProtection="1"/>
    <xf numFmtId="0" fontId="12" fillId="0" borderId="0" xfId="0" applyFont="1"/>
    <xf numFmtId="0" fontId="16" fillId="0" borderId="0" xfId="0" applyFont="1"/>
    <xf numFmtId="0" fontId="17" fillId="0" borderId="0" xfId="0" applyFont="1"/>
    <xf numFmtId="0" fontId="13" fillId="0" borderId="1" xfId="0" applyFont="1" applyBorder="1"/>
    <xf numFmtId="0" fontId="0" fillId="0" borderId="7" xfId="0" applyBorder="1"/>
    <xf numFmtId="0" fontId="14" fillId="0" borderId="3" xfId="0" applyFont="1" applyBorder="1"/>
    <xf numFmtId="0" fontId="0" fillId="0" borderId="0" xfId="0" applyBorder="1"/>
    <xf numFmtId="0" fontId="1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4" xfId="0" applyFill="1" applyBorder="1"/>
    <xf numFmtId="0" fontId="14" fillId="0" borderId="5" xfId="0" applyFont="1" applyBorder="1"/>
    <xf numFmtId="0" fontId="0" fillId="0" borderId="8" xfId="0" applyBorder="1"/>
    <xf numFmtId="0" fontId="0" fillId="3" borderId="8" xfId="0" applyFill="1" applyBorder="1" applyAlignment="1">
      <alignment horizontal="left"/>
    </xf>
    <xf numFmtId="0" fontId="0" fillId="3" borderId="8" xfId="0" applyFill="1" applyBorder="1"/>
    <xf numFmtId="0" fontId="0" fillId="3" borderId="6" xfId="0" applyFill="1" applyBorder="1"/>
    <xf numFmtId="0" fontId="0" fillId="2" borderId="7" xfId="0" applyFill="1" applyBorder="1"/>
    <xf numFmtId="0" fontId="0" fillId="2" borderId="2" xfId="0" applyFill="1" applyBorder="1"/>
    <xf numFmtId="0" fontId="0" fillId="3" borderId="0" xfId="0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8" xfId="0" applyFont="1" applyFill="1" applyBorder="1" applyAlignment="1">
      <alignment horizontal="left"/>
    </xf>
    <xf numFmtId="17" fontId="3" fillId="4" borderId="9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indent="1"/>
    </xf>
    <xf numFmtId="164" fontId="5" fillId="3" borderId="11" xfId="2" applyNumberFormat="1" applyFont="1" applyFill="1" applyBorder="1" applyAlignment="1" applyProtection="1">
      <protection hidden="1"/>
    </xf>
    <xf numFmtId="164" fontId="4" fillId="5" borderId="12" xfId="2" applyNumberFormat="1" applyFont="1" applyFill="1" applyBorder="1" applyAlignment="1" applyProtection="1">
      <protection hidden="1"/>
    </xf>
    <xf numFmtId="0" fontId="18" fillId="6" borderId="0" xfId="0" applyFont="1" applyFill="1"/>
    <xf numFmtId="0" fontId="19" fillId="6" borderId="0" xfId="0" applyFont="1" applyFill="1"/>
    <xf numFmtId="0" fontId="20" fillId="6" borderId="0" xfId="0" applyFont="1" applyFill="1"/>
    <xf numFmtId="164" fontId="6" fillId="7" borderId="13" xfId="0" applyNumberFormat="1" applyFont="1" applyFill="1" applyBorder="1" applyProtection="1">
      <protection hidden="1"/>
    </xf>
    <xf numFmtId="0" fontId="6" fillId="7" borderId="9" xfId="0" applyFont="1" applyFill="1" applyBorder="1" applyAlignment="1">
      <alignment horizontal="left" indent="1"/>
    </xf>
    <xf numFmtId="164" fontId="6" fillId="7" borderId="14" xfId="2" applyNumberFormat="1" applyFont="1" applyFill="1" applyBorder="1" applyAlignment="1" applyProtection="1">
      <protection hidden="1"/>
    </xf>
    <xf numFmtId="164" fontId="6" fillId="7" borderId="15" xfId="2" applyNumberFormat="1" applyFont="1" applyFill="1" applyBorder="1" applyAlignment="1" applyProtection="1">
      <protection hidden="1"/>
    </xf>
    <xf numFmtId="0" fontId="15" fillId="4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left" indent="1"/>
    </xf>
    <xf numFmtId="164" fontId="5" fillId="3" borderId="18" xfId="2" applyNumberFormat="1" applyFont="1" applyFill="1" applyBorder="1" applyAlignment="1" applyProtection="1">
      <protection hidden="1"/>
    </xf>
    <xf numFmtId="0" fontId="5" fillId="3" borderId="19" xfId="0" applyFont="1" applyFill="1" applyBorder="1" applyAlignment="1">
      <alignment horizontal="left" indent="1"/>
    </xf>
    <xf numFmtId="164" fontId="5" fillId="3" borderId="20" xfId="2" applyNumberFormat="1" applyFont="1" applyFill="1" applyBorder="1" applyAlignment="1" applyProtection="1">
      <protection hidden="1"/>
    </xf>
    <xf numFmtId="164" fontId="6" fillId="7" borderId="21" xfId="2" applyNumberFormat="1" applyFont="1" applyFill="1" applyBorder="1" applyAlignment="1" applyProtection="1">
      <protection hidden="1"/>
    </xf>
    <xf numFmtId="0" fontId="4" fillId="5" borderId="9" xfId="0" applyFont="1" applyFill="1" applyBorder="1" applyAlignment="1">
      <alignment horizontal="left"/>
    </xf>
    <xf numFmtId="164" fontId="4" fillId="5" borderId="14" xfId="2" applyNumberFormat="1" applyFont="1" applyFill="1" applyBorder="1" applyAlignment="1" applyProtection="1">
      <protection hidden="1"/>
    </xf>
    <xf numFmtId="164" fontId="5" fillId="3" borderId="17" xfId="2" applyNumberFormat="1" applyFont="1" applyFill="1" applyBorder="1" applyAlignment="1" applyProtection="1">
      <protection hidden="1"/>
    </xf>
    <xf numFmtId="164" fontId="6" fillId="7" borderId="22" xfId="0" applyNumberFormat="1" applyFont="1" applyFill="1" applyBorder="1" applyProtection="1">
      <protection hidden="1"/>
    </xf>
    <xf numFmtId="164" fontId="5" fillId="3" borderId="10" xfId="2" applyNumberFormat="1" applyFont="1" applyFill="1" applyBorder="1" applyAlignment="1" applyProtection="1">
      <protection hidden="1"/>
    </xf>
    <xf numFmtId="164" fontId="6" fillId="7" borderId="23" xfId="0" applyNumberFormat="1" applyFont="1" applyFill="1" applyBorder="1" applyProtection="1">
      <protection hidden="1"/>
    </xf>
    <xf numFmtId="164" fontId="5" fillId="3" borderId="19" xfId="2" applyNumberFormat="1" applyFont="1" applyFill="1" applyBorder="1" applyAlignment="1" applyProtection="1">
      <protection hidden="1"/>
    </xf>
    <xf numFmtId="164" fontId="6" fillId="7" borderId="24" xfId="0" applyNumberFormat="1" applyFont="1" applyFill="1" applyBorder="1" applyProtection="1">
      <protection hidden="1"/>
    </xf>
    <xf numFmtId="164" fontId="4" fillId="5" borderId="9" xfId="2" applyNumberFormat="1" applyFont="1" applyFill="1" applyBorder="1" applyAlignment="1" applyProtection="1">
      <protection hidden="1"/>
    </xf>
    <xf numFmtId="164" fontId="6" fillId="7" borderId="9" xfId="2" applyNumberFormat="1" applyFont="1" applyFill="1" applyBorder="1" applyAlignment="1" applyProtection="1">
      <protection hidden="1"/>
    </xf>
    <xf numFmtId="0" fontId="15" fillId="4" borderId="12" xfId="0" applyFont="1" applyFill="1" applyBorder="1" applyAlignment="1">
      <alignment horizontal="center"/>
    </xf>
    <xf numFmtId="164" fontId="5" fillId="3" borderId="25" xfId="2" applyNumberFormat="1" applyFont="1" applyFill="1" applyBorder="1" applyAlignment="1" applyProtection="1">
      <protection hidden="1"/>
    </xf>
    <xf numFmtId="164" fontId="5" fillId="3" borderId="26" xfId="2" applyNumberFormat="1" applyFont="1" applyFill="1" applyBorder="1" applyAlignment="1" applyProtection="1">
      <protection hidden="1"/>
    </xf>
    <xf numFmtId="164" fontId="5" fillId="3" borderId="27" xfId="2" applyNumberFormat="1" applyFont="1" applyFill="1" applyBorder="1" applyAlignment="1" applyProtection="1">
      <protection hidden="1"/>
    </xf>
    <xf numFmtId="164" fontId="6" fillId="7" borderId="28" xfId="0" applyNumberFormat="1" applyFont="1" applyFill="1" applyBorder="1" applyProtection="1">
      <protection hidden="1"/>
    </xf>
    <xf numFmtId="164" fontId="6" fillId="7" borderId="29" xfId="0" applyNumberFormat="1" applyFont="1" applyFill="1" applyBorder="1" applyProtection="1">
      <protection hidden="1"/>
    </xf>
    <xf numFmtId="164" fontId="6" fillId="7" borderId="12" xfId="2" applyNumberFormat="1" applyFont="1" applyFill="1" applyBorder="1" applyAlignment="1" applyProtection="1">
      <protection hidden="1"/>
    </xf>
    <xf numFmtId="0" fontId="5" fillId="7" borderId="17" xfId="0" applyFont="1" applyFill="1" applyBorder="1" applyAlignment="1">
      <alignment horizontal="left" indent="1"/>
    </xf>
    <xf numFmtId="164" fontId="5" fillId="7" borderId="18" xfId="2" applyNumberFormat="1" applyFont="1" applyFill="1" applyBorder="1" applyAlignment="1" applyProtection="1">
      <protection hidden="1"/>
    </xf>
    <xf numFmtId="0" fontId="5" fillId="7" borderId="10" xfId="0" applyFont="1" applyFill="1" applyBorder="1" applyAlignment="1">
      <alignment horizontal="left" indent="1"/>
    </xf>
    <xf numFmtId="164" fontId="5" fillId="7" borderId="11" xfId="2" applyNumberFormat="1" applyFont="1" applyFill="1" applyBorder="1" applyAlignment="1" applyProtection="1">
      <protection hidden="1"/>
    </xf>
    <xf numFmtId="164" fontId="5" fillId="7" borderId="17" xfId="2" applyNumberFormat="1" applyFont="1" applyFill="1" applyBorder="1" applyAlignment="1" applyProtection="1">
      <protection hidden="1"/>
    </xf>
    <xf numFmtId="164" fontId="5" fillId="7" borderId="10" xfId="2" applyNumberFormat="1" applyFont="1" applyFill="1" applyBorder="1" applyAlignment="1" applyProtection="1">
      <protection hidden="1"/>
    </xf>
    <xf numFmtId="0" fontId="5" fillId="7" borderId="19" xfId="0" applyFont="1" applyFill="1" applyBorder="1" applyAlignment="1">
      <alignment horizontal="left" indent="1"/>
    </xf>
    <xf numFmtId="164" fontId="5" fillId="7" borderId="19" xfId="2" applyNumberFormat="1" applyFont="1" applyFill="1" applyBorder="1" applyAlignment="1" applyProtection="1">
      <protection hidden="1"/>
    </xf>
    <xf numFmtId="164" fontId="5" fillId="7" borderId="20" xfId="2" applyNumberFormat="1" applyFont="1" applyFill="1" applyBorder="1" applyAlignment="1" applyProtection="1">
      <protection hidden="1"/>
    </xf>
    <xf numFmtId="0" fontId="10" fillId="8" borderId="30" xfId="0" applyFont="1" applyFill="1" applyBorder="1" applyAlignment="1">
      <alignment horizontal="center"/>
    </xf>
    <xf numFmtId="0" fontId="10" fillId="8" borderId="31" xfId="0" applyFont="1" applyFill="1" applyBorder="1" applyAlignment="1">
      <alignment horizontal="center"/>
    </xf>
    <xf numFmtId="0" fontId="10" fillId="8" borderId="32" xfId="0" applyFont="1" applyFill="1" applyBorder="1" applyAlignment="1">
      <alignment horizontal="center"/>
    </xf>
    <xf numFmtId="0" fontId="10" fillId="8" borderId="33" xfId="0" applyFont="1" applyFill="1" applyBorder="1" applyAlignment="1">
      <alignment horizontal="center"/>
    </xf>
    <xf numFmtId="0" fontId="10" fillId="8" borderId="34" xfId="0" applyFont="1" applyFill="1" applyBorder="1" applyAlignment="1">
      <alignment horizontal="center"/>
    </xf>
    <xf numFmtId="0" fontId="10" fillId="8" borderId="35" xfId="0" applyFont="1" applyFill="1" applyBorder="1" applyAlignment="1">
      <alignment horizontal="center"/>
    </xf>
    <xf numFmtId="0" fontId="11" fillId="0" borderId="3" xfId="1" applyFont="1" applyBorder="1" applyAlignment="1" applyProtection="1">
      <alignment horizontal="center"/>
    </xf>
    <xf numFmtId="0" fontId="11" fillId="0" borderId="4" xfId="1" applyFont="1" applyBorder="1" applyAlignment="1" applyProtection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3</xdr:row>
      <xdr:rowOff>133350</xdr:rowOff>
    </xdr:from>
    <xdr:to>
      <xdr:col>2</xdr:col>
      <xdr:colOff>619125</xdr:colOff>
      <xdr:row>5</xdr:row>
      <xdr:rowOff>57150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571500"/>
          <a:ext cx="1857375" cy="295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7328</xdr:colOff>
      <xdr:row>4</xdr:row>
      <xdr:rowOff>149347</xdr:rowOff>
    </xdr:from>
    <xdr:to>
      <xdr:col>12</xdr:col>
      <xdr:colOff>18319</xdr:colOff>
      <xdr:row>10</xdr:row>
      <xdr:rowOff>38100</xdr:rowOff>
    </xdr:to>
    <xdr:sp macro="" textlink="">
      <xdr:nvSpPr>
        <xdr:cNvPr id="3" name="2 CuadroTexto"/>
        <xdr:cNvSpPr txBox="1"/>
      </xdr:nvSpPr>
      <xdr:spPr>
        <a:xfrm>
          <a:off x="3264878" y="797047"/>
          <a:ext cx="6106991" cy="926978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/>
        <a:effectLst>
          <a:softEdge rad="12700"/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000" b="1"/>
            <a:t>Utilidad:  </a:t>
          </a:r>
          <a:r>
            <a:rPr lang="es-ES" sz="1000" b="0"/>
            <a:t>hoja</a:t>
          </a:r>
          <a:r>
            <a:rPr lang="es-ES" sz="1000" b="0" baseline="0"/>
            <a:t> de cálculo que facilita el control financiero del negocio y la eleboración del cash flow o previsión de tesorería.</a:t>
          </a:r>
          <a:endParaRPr lang="es-ES" sz="1000" baseline="0"/>
        </a:p>
        <a:p>
          <a:r>
            <a:rPr lang="es-ES" sz="1000" baseline="0"/>
            <a:t>La herramienta está indicada para autónomos con necesidad de reforzar su control de cobros y pagos, que cuenten con  un pequeño número de facturas emitidas y recibidas, que deseen elaborar directamente su cash flow y que posean unos mínimos conocimientos de excel, contabilidad y finanzas.</a:t>
          </a:r>
          <a:endParaRPr lang="es-ES" sz="1000"/>
        </a:p>
      </xdr:txBody>
    </xdr:sp>
    <xdr:clientData/>
  </xdr:twoCellAnchor>
  <xdr:twoCellAnchor>
    <xdr:from>
      <xdr:col>4</xdr:col>
      <xdr:colOff>9525</xdr:colOff>
      <xdr:row>10</xdr:row>
      <xdr:rowOff>137583</xdr:rowOff>
    </xdr:from>
    <xdr:to>
      <xdr:col>12</xdr:col>
      <xdr:colOff>20516</xdr:colOff>
      <xdr:row>14</xdr:row>
      <xdr:rowOff>57150</xdr:rowOff>
    </xdr:to>
    <xdr:sp macro="" textlink="">
      <xdr:nvSpPr>
        <xdr:cNvPr id="4" name="3 CuadroTexto"/>
        <xdr:cNvSpPr txBox="1"/>
      </xdr:nvSpPr>
      <xdr:spPr>
        <a:xfrm>
          <a:off x="3267075" y="1823508"/>
          <a:ext cx="6106991" cy="72919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/>
        <a:effectLst>
          <a:softEdge rad="12700"/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000" b="1"/>
            <a:t>Instrucciones: </a:t>
          </a:r>
          <a:r>
            <a:rPr lang="es-ES" sz="1000" b="1" baseline="0"/>
            <a:t> </a:t>
          </a:r>
          <a:r>
            <a:rPr lang="es-ES" sz="1000" b="1" baseline="0">
              <a:solidFill>
                <a:srgbClr val="FF0000"/>
              </a:solidFill>
            </a:rPr>
            <a:t>¡¡ introducir información sólo en casillas de color amarillo claro!!</a:t>
          </a:r>
        </a:p>
        <a:p>
          <a:r>
            <a:rPr lang="es-ES" sz="1000" baseline="0">
              <a:solidFill>
                <a:sysClr val="windowText" lastClr="000000"/>
              </a:solidFill>
            </a:rPr>
            <a:t>Te ofrecemos una propuesta con los conceptos más habituales a considerar para que la personalices y adaptes a tu negocio,  modificando los textos incluidos e</a:t>
          </a:r>
          <a:r>
            <a:rPr lang="es-E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s-ES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insertando las filas que necesites (en ese caso </a:t>
          </a:r>
          <a:r>
            <a:rPr lang="es-ES" sz="1000" baseline="0">
              <a:solidFill>
                <a:sysClr val="windowText" lastClr="000000"/>
              </a:solidFill>
            </a:rPr>
            <a:t>revisa bien los totales).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85725</xdr:rowOff>
    </xdr:from>
    <xdr:to>
      <xdr:col>0</xdr:col>
      <xdr:colOff>1533525</xdr:colOff>
      <xdr:row>3</xdr:row>
      <xdr:rowOff>133350</xdr:rowOff>
    </xdr:to>
    <xdr:pic>
      <xdr:nvPicPr>
        <xdr:cNvPr id="1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09575"/>
          <a:ext cx="153352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66675</xdr:rowOff>
    </xdr:from>
    <xdr:to>
      <xdr:col>0</xdr:col>
      <xdr:colOff>1514475</xdr:colOff>
      <xdr:row>3</xdr:row>
      <xdr:rowOff>104775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90525"/>
          <a:ext cx="1476375" cy="238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foautonomos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1:L27"/>
  <sheetViews>
    <sheetView showGridLines="0" topLeftCell="A3" workbookViewId="0">
      <selection activeCell="D20" sqref="D20"/>
    </sheetView>
  </sheetViews>
  <sheetFormatPr baseColWidth="10" defaultRowHeight="12.75"/>
  <cols>
    <col min="1" max="1" width="6" customWidth="1"/>
    <col min="2" max="2" width="20" customWidth="1"/>
  </cols>
  <sheetData>
    <row r="1" spans="2:12" ht="5.25" customHeight="1" thickBot="1"/>
    <row r="2" spans="2:12" ht="13.5" thickBot="1">
      <c r="B2" s="3"/>
      <c r="C2" s="4"/>
    </row>
    <row r="3" spans="2:12" ht="15.75">
      <c r="B3" s="5"/>
      <c r="C3" s="6"/>
      <c r="E3" s="73" t="s">
        <v>31</v>
      </c>
      <c r="F3" s="74"/>
      <c r="G3" s="74"/>
      <c r="H3" s="74"/>
      <c r="I3" s="74"/>
      <c r="J3" s="74"/>
      <c r="K3" s="74"/>
      <c r="L3" s="75"/>
    </row>
    <row r="4" spans="2:12" ht="16.5" thickBot="1">
      <c r="B4" s="5"/>
      <c r="C4" s="6"/>
      <c r="E4" s="76" t="s">
        <v>11</v>
      </c>
      <c r="F4" s="77"/>
      <c r="G4" s="77"/>
      <c r="H4" s="77"/>
      <c r="I4" s="77"/>
      <c r="J4" s="77"/>
      <c r="K4" s="77"/>
      <c r="L4" s="78"/>
    </row>
    <row r="5" spans="2:12">
      <c r="B5" s="5"/>
      <c r="C5" s="6"/>
    </row>
    <row r="6" spans="2:12">
      <c r="B6" s="5"/>
      <c r="C6" s="6"/>
    </row>
    <row r="7" spans="2:12">
      <c r="B7" s="5"/>
      <c r="C7" s="6"/>
    </row>
    <row r="8" spans="2:12">
      <c r="B8" s="5"/>
      <c r="C8" s="6"/>
    </row>
    <row r="9" spans="2:12" ht="15">
      <c r="B9" s="79" t="s">
        <v>12</v>
      </c>
      <c r="C9" s="80"/>
    </row>
    <row r="10" spans="2:12" ht="15.75" thickBot="1">
      <c r="B10" s="7"/>
      <c r="C10" s="8"/>
    </row>
    <row r="11" spans="2:12" ht="15">
      <c r="B11" s="9"/>
      <c r="E11" s="11"/>
    </row>
    <row r="12" spans="2:12" ht="18.75">
      <c r="B12" s="10" t="s">
        <v>13</v>
      </c>
      <c r="E12" s="12"/>
    </row>
    <row r="13" spans="2:12" ht="15">
      <c r="B13" s="9" t="s">
        <v>32</v>
      </c>
    </row>
    <row r="14" spans="2:12" ht="15">
      <c r="B14" s="9" t="s">
        <v>33</v>
      </c>
    </row>
    <row r="15" spans="2:12" ht="15.75" thickBot="1">
      <c r="B15" s="9"/>
    </row>
    <row r="16" spans="2:12" ht="15.75">
      <c r="B16" s="9"/>
      <c r="F16" s="13" t="s">
        <v>14</v>
      </c>
      <c r="G16" s="14"/>
      <c r="H16" s="14"/>
      <c r="I16" s="14"/>
      <c r="J16" s="14"/>
      <c r="K16" s="4"/>
    </row>
    <row r="17" spans="2:11" ht="15">
      <c r="B17" s="9"/>
      <c r="F17" s="15" t="s">
        <v>15</v>
      </c>
      <c r="G17" s="16"/>
      <c r="H17" s="17" t="s">
        <v>16</v>
      </c>
      <c r="I17" s="18"/>
      <c r="J17" s="18"/>
      <c r="K17" s="19"/>
    </row>
    <row r="18" spans="2:11" ht="15">
      <c r="B18" s="9"/>
      <c r="F18" s="15" t="s">
        <v>17</v>
      </c>
      <c r="G18" s="16"/>
      <c r="H18" s="17" t="s">
        <v>18</v>
      </c>
      <c r="I18" s="18"/>
      <c r="J18" s="18"/>
      <c r="K18" s="19"/>
    </row>
    <row r="19" spans="2:11" ht="15">
      <c r="B19" s="9"/>
      <c r="F19" s="15" t="s">
        <v>19</v>
      </c>
      <c r="G19" s="16"/>
      <c r="H19" s="17" t="s">
        <v>20</v>
      </c>
      <c r="I19" s="18"/>
      <c r="J19" s="18"/>
      <c r="K19" s="19"/>
    </row>
    <row r="20" spans="2:11" ht="15">
      <c r="B20" s="9"/>
      <c r="F20" s="15" t="s">
        <v>21</v>
      </c>
      <c r="G20" s="16"/>
      <c r="H20" s="17" t="s">
        <v>22</v>
      </c>
      <c r="I20" s="18"/>
      <c r="J20" s="18"/>
      <c r="K20" s="19"/>
    </row>
    <row r="21" spans="2:11" ht="15.75" thickBot="1">
      <c r="B21" s="9"/>
      <c r="F21" s="20" t="s">
        <v>23</v>
      </c>
      <c r="G21" s="21"/>
      <c r="H21" s="22">
        <v>644589123</v>
      </c>
      <c r="I21" s="23"/>
      <c r="J21" s="23"/>
      <c r="K21" s="24"/>
    </row>
    <row r="22" spans="2:11" ht="15.75">
      <c r="B22" s="9"/>
      <c r="F22" s="13" t="s">
        <v>24</v>
      </c>
      <c r="G22" s="14"/>
      <c r="H22" s="25"/>
      <c r="I22" s="25"/>
      <c r="J22" s="25"/>
      <c r="K22" s="26"/>
    </row>
    <row r="23" spans="2:11" ht="15">
      <c r="B23" s="9"/>
      <c r="F23" s="15" t="s">
        <v>25</v>
      </c>
      <c r="G23" s="16"/>
      <c r="H23" s="27">
        <v>2010</v>
      </c>
      <c r="I23" s="18"/>
      <c r="J23" s="18"/>
      <c r="K23" s="19"/>
    </row>
    <row r="24" spans="2:11">
      <c r="F24" s="15" t="s">
        <v>26</v>
      </c>
      <c r="G24" s="16"/>
      <c r="H24" s="17" t="s">
        <v>27</v>
      </c>
      <c r="I24" s="18"/>
      <c r="J24" s="18"/>
      <c r="K24" s="19"/>
    </row>
    <row r="25" spans="2:11">
      <c r="F25" s="15" t="s">
        <v>28</v>
      </c>
      <c r="G25" s="16"/>
      <c r="H25" s="28"/>
      <c r="I25" s="18"/>
      <c r="J25" s="18"/>
      <c r="K25" s="19"/>
    </row>
    <row r="26" spans="2:11">
      <c r="F26" s="15" t="s">
        <v>29</v>
      </c>
      <c r="G26" s="16"/>
      <c r="H26" s="28"/>
      <c r="I26" s="18"/>
      <c r="J26" s="18"/>
      <c r="K26" s="19"/>
    </row>
    <row r="27" spans="2:11" ht="13.5" thickBot="1">
      <c r="F27" s="20" t="s">
        <v>30</v>
      </c>
      <c r="G27" s="21"/>
      <c r="H27" s="29"/>
      <c r="I27" s="23"/>
      <c r="J27" s="23"/>
      <c r="K27" s="24"/>
    </row>
  </sheetData>
  <protectedRanges>
    <protectedRange sqref="H17:H27" name="datos proyecto"/>
  </protectedRanges>
  <mergeCells count="3">
    <mergeCell ref="E3:L3"/>
    <mergeCell ref="E4:L4"/>
    <mergeCell ref="B9:C9"/>
  </mergeCells>
  <phoneticPr fontId="2" type="noConversion"/>
  <hyperlinks>
    <hyperlink ref="B9" r:id="rId1"/>
    <hyperlink ref="B13" location="Mensual!A1" display="1- Previsiones mensuales"/>
    <hyperlink ref="B14" location="Trimestral!A1" display="2- Previsiones trimestrales"/>
  </hyperlinks>
  <pageMargins left="0.75" right="0.75" top="1" bottom="1" header="0" footer="0"/>
  <pageSetup paperSize="9" orientation="portrait" horizontalDpi="4294967293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3:O48"/>
  <sheetViews>
    <sheetView showGridLines="0" tabSelected="1" zoomScale="120" zoomScaleNormal="120" workbookViewId="0">
      <pane xSplit="1" ySplit="6" topLeftCell="B9" activePane="bottomRight" state="frozen"/>
      <selection pane="topRight" activeCell="B1" sqref="B1"/>
      <selection pane="bottomLeft" activeCell="A7" sqref="A7"/>
      <selection pane="bottomRight" activeCell="M22" sqref="M22"/>
    </sheetView>
  </sheetViews>
  <sheetFormatPr baseColWidth="10" defaultRowHeight="12.75"/>
  <cols>
    <col min="1" max="1" width="23.5703125" customWidth="1"/>
    <col min="2" max="13" width="8.7109375" customWidth="1"/>
    <col min="14" max="14" width="10.28515625" customWidth="1"/>
    <col min="15" max="15" width="8.7109375" customWidth="1"/>
    <col min="16" max="16" width="6.42578125" customWidth="1"/>
  </cols>
  <sheetData>
    <row r="3" spans="1:14" ht="15.75">
      <c r="B3" s="34" t="str">
        <f>+Portada!H17</f>
        <v>FULANO DE TAL Y CUAL</v>
      </c>
      <c r="C3" s="35"/>
      <c r="D3" s="35"/>
      <c r="E3" s="35"/>
      <c r="F3" s="36"/>
    </row>
    <row r="4" spans="1:14" ht="15.75">
      <c r="B4" s="34" t="s">
        <v>34</v>
      </c>
      <c r="C4" s="35"/>
      <c r="D4" s="35"/>
      <c r="E4" s="36"/>
      <c r="F4" s="34">
        <v>2016</v>
      </c>
    </row>
    <row r="5" spans="1:14" ht="13.5" thickBot="1"/>
    <row r="6" spans="1:14" ht="13.5" thickBot="1">
      <c r="B6" s="30">
        <v>42370</v>
      </c>
      <c r="C6" s="30">
        <v>40210</v>
      </c>
      <c r="D6" s="30">
        <v>40238</v>
      </c>
      <c r="E6" s="30">
        <v>40269</v>
      </c>
      <c r="F6" s="30">
        <v>40299</v>
      </c>
      <c r="G6" s="30">
        <v>40330</v>
      </c>
      <c r="H6" s="30">
        <v>40360</v>
      </c>
      <c r="I6" s="30">
        <v>40391</v>
      </c>
      <c r="J6" s="30">
        <v>40422</v>
      </c>
      <c r="K6" s="30">
        <v>40452</v>
      </c>
      <c r="L6" s="30">
        <v>40483</v>
      </c>
      <c r="M6" s="30">
        <v>40513</v>
      </c>
      <c r="N6" s="30" t="s">
        <v>0</v>
      </c>
    </row>
    <row r="7" spans="1:14" ht="16.5" thickBot="1">
      <c r="A7" s="41" t="s">
        <v>59</v>
      </c>
    </row>
    <row r="8" spans="1:14">
      <c r="A8" s="42" t="s">
        <v>55</v>
      </c>
      <c r="B8" s="43"/>
    </row>
    <row r="9" spans="1:14" ht="13.5" thickBot="1">
      <c r="A9" s="31" t="s">
        <v>56</v>
      </c>
      <c r="B9" s="32"/>
    </row>
    <row r="10" spans="1:14" ht="13.5" thickBot="1">
      <c r="A10" s="47" t="s">
        <v>58</v>
      </c>
      <c r="B10" s="55">
        <f>+B8+B9</f>
        <v>0</v>
      </c>
      <c r="C10" s="55">
        <f>+B48</f>
        <v>0</v>
      </c>
      <c r="D10" s="55">
        <f t="shared" ref="D10:M10" si="0">+C48</f>
        <v>0</v>
      </c>
      <c r="E10" s="55">
        <f t="shared" si="0"/>
        <v>0</v>
      </c>
      <c r="F10" s="55">
        <f t="shared" si="0"/>
        <v>0</v>
      </c>
      <c r="G10" s="55">
        <f t="shared" si="0"/>
        <v>0</v>
      </c>
      <c r="H10" s="55">
        <f t="shared" si="0"/>
        <v>0</v>
      </c>
      <c r="I10" s="55">
        <f t="shared" si="0"/>
        <v>0</v>
      </c>
      <c r="J10" s="55">
        <f t="shared" si="0"/>
        <v>0</v>
      </c>
      <c r="K10" s="55">
        <f t="shared" si="0"/>
        <v>0</v>
      </c>
      <c r="L10" s="55">
        <f t="shared" si="0"/>
        <v>0</v>
      </c>
      <c r="M10" s="55">
        <f t="shared" si="0"/>
        <v>0</v>
      </c>
    </row>
    <row r="11" spans="1:14" ht="13.5" thickBot="1"/>
    <row r="12" spans="1:14" ht="16.5" thickBot="1">
      <c r="A12" s="41" t="s">
        <v>6</v>
      </c>
    </row>
    <row r="13" spans="1:14">
      <c r="A13" s="42" t="s">
        <v>35</v>
      </c>
      <c r="B13" s="49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0">
        <f t="shared" ref="N13:N19" si="1">SUM(B13:M13)</f>
        <v>0</v>
      </c>
    </row>
    <row r="14" spans="1:14">
      <c r="A14" s="31" t="s">
        <v>36</v>
      </c>
      <c r="B14" s="5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52">
        <f t="shared" si="1"/>
        <v>0</v>
      </c>
    </row>
    <row r="15" spans="1:14">
      <c r="A15" s="31" t="s">
        <v>37</v>
      </c>
      <c r="B15" s="5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52">
        <f t="shared" si="1"/>
        <v>0</v>
      </c>
    </row>
    <row r="16" spans="1:14">
      <c r="A16" s="31" t="s">
        <v>38</v>
      </c>
      <c r="B16" s="5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52">
        <f t="shared" si="1"/>
        <v>0</v>
      </c>
    </row>
    <row r="17" spans="1:14">
      <c r="A17" s="31" t="s">
        <v>39</v>
      </c>
      <c r="B17" s="5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52">
        <f>SUM(B17:M17)</f>
        <v>0</v>
      </c>
    </row>
    <row r="18" spans="1:14">
      <c r="A18" s="31" t="s">
        <v>40</v>
      </c>
      <c r="B18" s="5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52">
        <f>SUM(B18:M18)</f>
        <v>0</v>
      </c>
    </row>
    <row r="19" spans="1:14">
      <c r="A19" s="31" t="s">
        <v>40</v>
      </c>
      <c r="B19" s="5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52">
        <f t="shared" si="1"/>
        <v>0</v>
      </c>
    </row>
    <row r="20" spans="1:14">
      <c r="A20" s="31" t="s">
        <v>41</v>
      </c>
      <c r="B20" s="5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52">
        <f>SUM(B20:M20)</f>
        <v>0</v>
      </c>
    </row>
    <row r="21" spans="1:14" ht="13.5" thickBot="1">
      <c r="A21" s="44" t="s">
        <v>1</v>
      </c>
      <c r="B21" s="53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54">
        <f>SUM(B21:M21)</f>
        <v>0</v>
      </c>
    </row>
    <row r="22" spans="1:14" ht="13.5" thickBot="1">
      <c r="A22" s="47" t="s">
        <v>7</v>
      </c>
      <c r="B22" s="55">
        <f>SUM(B13:B21)</f>
        <v>0</v>
      </c>
      <c r="C22" s="48">
        <f>SUM(C13:C21)</f>
        <v>0</v>
      </c>
      <c r="D22" s="48">
        <f>SUM(D13:D21)</f>
        <v>0</v>
      </c>
      <c r="E22" s="48">
        <f>SUM(E13:E21)</f>
        <v>0</v>
      </c>
      <c r="F22" s="48">
        <f>SUM(F13:F21)</f>
        <v>0</v>
      </c>
      <c r="G22" s="48">
        <f>SUM(G13:G21)</f>
        <v>0</v>
      </c>
      <c r="H22" s="48">
        <f>SUM(H13:H21)</f>
        <v>0</v>
      </c>
      <c r="I22" s="48">
        <f>SUM(I13:I21)</f>
        <v>0</v>
      </c>
      <c r="J22" s="48">
        <f>SUM(J13:J21)</f>
        <v>0</v>
      </c>
      <c r="K22" s="48">
        <f>SUM(K13:K21)</f>
        <v>0</v>
      </c>
      <c r="L22" s="48">
        <f>SUM(L13:L21)</f>
        <v>0</v>
      </c>
      <c r="M22" s="48">
        <f>SUM(M13:M21)</f>
        <v>0</v>
      </c>
      <c r="N22" s="33">
        <f>SUM(N13:N21)</f>
        <v>0</v>
      </c>
    </row>
    <row r="23" spans="1:14" ht="13.5" thickBot="1"/>
    <row r="24" spans="1:14" ht="16.5" thickBot="1">
      <c r="A24" s="41" t="s">
        <v>8</v>
      </c>
    </row>
    <row r="25" spans="1:14" ht="15" customHeight="1">
      <c r="A25" s="42" t="s">
        <v>42</v>
      </c>
      <c r="B25" s="49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58"/>
      <c r="N25" s="61">
        <f>SUM(B25:M25)</f>
        <v>0</v>
      </c>
    </row>
    <row r="26" spans="1:14" ht="15" customHeight="1">
      <c r="A26" s="31" t="s">
        <v>45</v>
      </c>
      <c r="B26" s="51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59"/>
      <c r="N26" s="37">
        <f t="shared" ref="N26:N37" si="2">SUM(B26:M26)</f>
        <v>0</v>
      </c>
    </row>
    <row r="27" spans="1:14" ht="15" customHeight="1">
      <c r="A27" s="31" t="s">
        <v>44</v>
      </c>
      <c r="B27" s="5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59"/>
      <c r="N27" s="37">
        <f t="shared" si="2"/>
        <v>0</v>
      </c>
    </row>
    <row r="28" spans="1:14" ht="15" customHeight="1" thickBot="1">
      <c r="A28" s="44" t="s">
        <v>9</v>
      </c>
      <c r="B28" s="53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60"/>
      <c r="N28" s="62">
        <f t="shared" si="2"/>
        <v>0</v>
      </c>
    </row>
    <row r="29" spans="1:14" ht="15" customHeight="1" thickBot="1">
      <c r="A29" s="38" t="s">
        <v>43</v>
      </c>
      <c r="B29" s="56">
        <f>+B25+B26+B28</f>
        <v>0</v>
      </c>
      <c r="C29" s="39">
        <f t="shared" ref="C29:M29" si="3">+C25+C26+C28</f>
        <v>0</v>
      </c>
      <c r="D29" s="39">
        <f t="shared" si="3"/>
        <v>0</v>
      </c>
      <c r="E29" s="39">
        <f t="shared" si="3"/>
        <v>0</v>
      </c>
      <c r="F29" s="39">
        <f t="shared" si="3"/>
        <v>0</v>
      </c>
      <c r="G29" s="39">
        <f t="shared" si="3"/>
        <v>0</v>
      </c>
      <c r="H29" s="39">
        <f t="shared" si="3"/>
        <v>0</v>
      </c>
      <c r="I29" s="39">
        <f t="shared" si="3"/>
        <v>0</v>
      </c>
      <c r="J29" s="39">
        <f t="shared" si="3"/>
        <v>0</v>
      </c>
      <c r="K29" s="39">
        <f t="shared" si="3"/>
        <v>0</v>
      </c>
      <c r="L29" s="39">
        <f t="shared" si="3"/>
        <v>0</v>
      </c>
      <c r="M29" s="46">
        <f t="shared" si="3"/>
        <v>0</v>
      </c>
      <c r="N29" s="63">
        <f>SUM(B29:M29)</f>
        <v>0</v>
      </c>
    </row>
    <row r="30" spans="1:14" ht="15" customHeight="1">
      <c r="A30" s="31" t="s">
        <v>46</v>
      </c>
      <c r="B30" s="5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7">
        <f t="shared" si="2"/>
        <v>0</v>
      </c>
    </row>
    <row r="31" spans="1:14" ht="15" customHeight="1">
      <c r="A31" s="31" t="s">
        <v>2</v>
      </c>
      <c r="B31" s="51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7">
        <f t="shared" si="2"/>
        <v>0</v>
      </c>
    </row>
    <row r="32" spans="1:14" ht="15" customHeight="1">
      <c r="A32" s="31" t="s">
        <v>5</v>
      </c>
      <c r="B32" s="5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7">
        <f t="shared" si="2"/>
        <v>0</v>
      </c>
    </row>
    <row r="33" spans="1:15" ht="15" customHeight="1">
      <c r="A33" s="31" t="s">
        <v>47</v>
      </c>
      <c r="B33" s="5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7">
        <f t="shared" si="2"/>
        <v>0</v>
      </c>
    </row>
    <row r="34" spans="1:15" ht="15" customHeight="1">
      <c r="A34" s="31" t="s">
        <v>4</v>
      </c>
      <c r="B34" s="5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7">
        <f t="shared" si="2"/>
        <v>0</v>
      </c>
    </row>
    <row r="35" spans="1:15" ht="15" customHeight="1">
      <c r="A35" s="31" t="s">
        <v>48</v>
      </c>
      <c r="B35" s="5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7">
        <f t="shared" si="2"/>
        <v>0</v>
      </c>
    </row>
    <row r="36" spans="1:15" ht="15" customHeight="1">
      <c r="A36" s="31" t="s">
        <v>49</v>
      </c>
      <c r="B36" s="5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7">
        <f t="shared" si="2"/>
        <v>0</v>
      </c>
    </row>
    <row r="37" spans="1:15" ht="15" customHeight="1" thickBot="1">
      <c r="A37" s="31" t="s">
        <v>3</v>
      </c>
      <c r="B37" s="5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7">
        <f t="shared" si="2"/>
        <v>0</v>
      </c>
      <c r="O37" s="2"/>
    </row>
    <row r="38" spans="1:15" ht="15" customHeight="1" thickBot="1">
      <c r="A38" s="38" t="s">
        <v>50</v>
      </c>
      <c r="B38" s="56">
        <f>SUM(B30:B37)</f>
        <v>0</v>
      </c>
      <c r="C38" s="39">
        <f t="shared" ref="C38:M38" si="4">SUM(C30:C37)</f>
        <v>0</v>
      </c>
      <c r="D38" s="39">
        <f t="shared" si="4"/>
        <v>0</v>
      </c>
      <c r="E38" s="39">
        <f t="shared" si="4"/>
        <v>0</v>
      </c>
      <c r="F38" s="39">
        <f t="shared" si="4"/>
        <v>0</v>
      </c>
      <c r="G38" s="39">
        <f t="shared" si="4"/>
        <v>0</v>
      </c>
      <c r="H38" s="39">
        <f t="shared" si="4"/>
        <v>0</v>
      </c>
      <c r="I38" s="39">
        <f t="shared" si="4"/>
        <v>0</v>
      </c>
      <c r="J38" s="39">
        <f t="shared" si="4"/>
        <v>0</v>
      </c>
      <c r="K38" s="39">
        <f t="shared" si="4"/>
        <v>0</v>
      </c>
      <c r="L38" s="39">
        <f t="shared" si="4"/>
        <v>0</v>
      </c>
      <c r="M38" s="39">
        <f t="shared" si="4"/>
        <v>0</v>
      </c>
      <c r="N38" s="40">
        <f t="shared" ref="N38:N44" si="5">SUM(B38:M38)</f>
        <v>0</v>
      </c>
    </row>
    <row r="39" spans="1:15" ht="15" customHeight="1">
      <c r="A39" s="31" t="s">
        <v>51</v>
      </c>
      <c r="B39" s="5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7">
        <f t="shared" si="5"/>
        <v>0</v>
      </c>
    </row>
    <row r="40" spans="1:15" ht="15" customHeight="1">
      <c r="A40" s="31" t="s">
        <v>52</v>
      </c>
      <c r="B40" s="51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7">
        <f t="shared" si="5"/>
        <v>0</v>
      </c>
    </row>
    <row r="41" spans="1:15" ht="15" customHeight="1">
      <c r="A41" s="31" t="s">
        <v>53</v>
      </c>
      <c r="B41" s="5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7">
        <f t="shared" si="5"/>
        <v>0</v>
      </c>
    </row>
    <row r="42" spans="1:15" ht="15" customHeight="1" thickBot="1">
      <c r="A42" s="31"/>
      <c r="B42" s="51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7">
        <f t="shared" si="5"/>
        <v>0</v>
      </c>
    </row>
    <row r="43" spans="1:15" ht="15" customHeight="1" thickBot="1">
      <c r="A43" s="38" t="s">
        <v>54</v>
      </c>
      <c r="B43" s="56">
        <f>SUM(B39:B42)</f>
        <v>0</v>
      </c>
      <c r="C43" s="39">
        <f t="shared" ref="C43:M43" si="6">SUM(C39:C42)</f>
        <v>0</v>
      </c>
      <c r="D43" s="39">
        <f t="shared" si="6"/>
        <v>0</v>
      </c>
      <c r="E43" s="39">
        <f t="shared" si="6"/>
        <v>0</v>
      </c>
      <c r="F43" s="39">
        <f t="shared" si="6"/>
        <v>0</v>
      </c>
      <c r="G43" s="39">
        <f t="shared" si="6"/>
        <v>0</v>
      </c>
      <c r="H43" s="39">
        <f t="shared" si="6"/>
        <v>0</v>
      </c>
      <c r="I43" s="39">
        <f t="shared" si="6"/>
        <v>0</v>
      </c>
      <c r="J43" s="39">
        <f t="shared" si="6"/>
        <v>0</v>
      </c>
      <c r="K43" s="39">
        <f t="shared" si="6"/>
        <v>0</v>
      </c>
      <c r="L43" s="39">
        <f t="shared" si="6"/>
        <v>0</v>
      </c>
      <c r="M43" s="39">
        <f t="shared" si="6"/>
        <v>0</v>
      </c>
      <c r="N43" s="40">
        <f t="shared" si="5"/>
        <v>0</v>
      </c>
    </row>
    <row r="44" spans="1:15" ht="15" customHeight="1" thickBot="1">
      <c r="A44" s="47" t="s">
        <v>10</v>
      </c>
      <c r="B44" s="55">
        <f>+B29+B38+B43</f>
        <v>0</v>
      </c>
      <c r="C44" s="48">
        <f t="shared" ref="C44:M44" si="7">+C29+C38+C43</f>
        <v>0</v>
      </c>
      <c r="D44" s="48">
        <f t="shared" si="7"/>
        <v>0</v>
      </c>
      <c r="E44" s="48">
        <f t="shared" si="7"/>
        <v>0</v>
      </c>
      <c r="F44" s="48">
        <f t="shared" si="7"/>
        <v>0</v>
      </c>
      <c r="G44" s="48">
        <f t="shared" si="7"/>
        <v>0</v>
      </c>
      <c r="H44" s="48">
        <f t="shared" si="7"/>
        <v>0</v>
      </c>
      <c r="I44" s="48">
        <f t="shared" si="7"/>
        <v>0</v>
      </c>
      <c r="J44" s="48">
        <f t="shared" si="7"/>
        <v>0</v>
      </c>
      <c r="K44" s="48">
        <f t="shared" si="7"/>
        <v>0</v>
      </c>
      <c r="L44" s="48">
        <f t="shared" si="7"/>
        <v>0</v>
      </c>
      <c r="M44" s="48">
        <f t="shared" si="7"/>
        <v>0</v>
      </c>
      <c r="N44" s="33">
        <f t="shared" si="5"/>
        <v>0</v>
      </c>
    </row>
    <row r="45" spans="1:15" ht="13.5" thickBo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5" ht="13.5" thickBot="1">
      <c r="A46" s="47" t="s">
        <v>57</v>
      </c>
      <c r="B46" s="55">
        <f>+B22-B44</f>
        <v>0</v>
      </c>
      <c r="C46" s="55">
        <f t="shared" ref="C46:M46" si="8">+C22-C44</f>
        <v>0</v>
      </c>
      <c r="D46" s="55">
        <f t="shared" si="8"/>
        <v>0</v>
      </c>
      <c r="E46" s="55">
        <f t="shared" si="8"/>
        <v>0</v>
      </c>
      <c r="F46" s="55">
        <f t="shared" si="8"/>
        <v>0</v>
      </c>
      <c r="G46" s="55">
        <f t="shared" si="8"/>
        <v>0</v>
      </c>
      <c r="H46" s="55">
        <f t="shared" si="8"/>
        <v>0</v>
      </c>
      <c r="I46" s="55">
        <f t="shared" si="8"/>
        <v>0</v>
      </c>
      <c r="J46" s="55">
        <f t="shared" si="8"/>
        <v>0</v>
      </c>
      <c r="K46" s="55">
        <f t="shared" si="8"/>
        <v>0</v>
      </c>
      <c r="L46" s="55">
        <f t="shared" si="8"/>
        <v>0</v>
      </c>
      <c r="M46" s="55">
        <f t="shared" si="8"/>
        <v>0</v>
      </c>
      <c r="N46" s="1"/>
    </row>
    <row r="47" spans="1:15" ht="13.5" thickBo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5" ht="16.5" thickBot="1">
      <c r="A48" s="57" t="s">
        <v>60</v>
      </c>
      <c r="B48" s="55">
        <f>+B10+B46</f>
        <v>0</v>
      </c>
      <c r="C48" s="55">
        <f t="shared" ref="C48:M48" si="9">+C10+C46</f>
        <v>0</v>
      </c>
      <c r="D48" s="55">
        <f t="shared" si="9"/>
        <v>0</v>
      </c>
      <c r="E48" s="55">
        <f t="shared" si="9"/>
        <v>0</v>
      </c>
      <c r="F48" s="55">
        <f t="shared" si="9"/>
        <v>0</v>
      </c>
      <c r="G48" s="55">
        <f t="shared" si="9"/>
        <v>0</v>
      </c>
      <c r="H48" s="55">
        <f t="shared" si="9"/>
        <v>0</v>
      </c>
      <c r="I48" s="55">
        <f t="shared" si="9"/>
        <v>0</v>
      </c>
      <c r="J48" s="55">
        <f t="shared" si="9"/>
        <v>0</v>
      </c>
      <c r="K48" s="55">
        <f t="shared" si="9"/>
        <v>0</v>
      </c>
      <c r="L48" s="55">
        <f t="shared" si="9"/>
        <v>0</v>
      </c>
      <c r="M48" s="55">
        <f t="shared" si="9"/>
        <v>0</v>
      </c>
      <c r="N48" s="1"/>
    </row>
  </sheetData>
  <phoneticPr fontId="2" type="noConversion"/>
  <conditionalFormatting sqref="B48:M48 B10:M10">
    <cfRule type="expression" dxfId="1" priority="2" stopIfTrue="1">
      <formula>+B10&lt;0</formula>
    </cfRule>
  </conditionalFormatting>
  <pageMargins left="0.61" right="0.47244094488188981" top="0.35" bottom="0.41" header="0" footer="0.43"/>
  <pageSetup paperSize="9" scale="81" orientation="landscape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3:E49"/>
  <sheetViews>
    <sheetView showGridLines="0" zoomScale="130" zoomScaleNormal="130" workbookViewId="0">
      <pane xSplit="1" topLeftCell="B1" activePane="topRight" state="frozen"/>
      <selection pane="topRight" activeCell="H10" sqref="H10"/>
    </sheetView>
  </sheetViews>
  <sheetFormatPr baseColWidth="10" defaultRowHeight="12.75"/>
  <cols>
    <col min="1" max="1" width="23.5703125" customWidth="1"/>
    <col min="2" max="5" width="8.7109375" customWidth="1"/>
  </cols>
  <sheetData>
    <row r="3" spans="1:5" ht="15.75">
      <c r="B3" s="34" t="str">
        <f>+Portada!H17</f>
        <v>FULANO DE TAL Y CUAL</v>
      </c>
      <c r="C3" s="35"/>
      <c r="D3" s="35"/>
      <c r="E3" s="35"/>
    </row>
    <row r="4" spans="1:5" ht="15.75">
      <c r="B4" s="34" t="s">
        <v>34</v>
      </c>
      <c r="C4" s="35"/>
      <c r="D4" s="35"/>
      <c r="E4" s="36"/>
    </row>
    <row r="5" spans="1:5" ht="15.75">
      <c r="B5" s="34">
        <f>+Portada!H23</f>
        <v>2010</v>
      </c>
      <c r="C5" s="35"/>
      <c r="D5" s="35"/>
      <c r="E5" s="36"/>
    </row>
    <row r="6" spans="1:5" ht="13.5" thickBot="1"/>
    <row r="7" spans="1:5" ht="13.5" thickBot="1">
      <c r="B7" s="30" t="s">
        <v>61</v>
      </c>
      <c r="C7" s="30" t="s">
        <v>62</v>
      </c>
      <c r="D7" s="30" t="s">
        <v>63</v>
      </c>
      <c r="E7" s="30" t="s">
        <v>64</v>
      </c>
    </row>
    <row r="8" spans="1:5" ht="16.5" thickBot="1">
      <c r="A8" s="41" t="s">
        <v>59</v>
      </c>
    </row>
    <row r="9" spans="1:5">
      <c r="A9" s="64" t="str">
        <f>+Mensual!A8</f>
        <v>Bancos</v>
      </c>
      <c r="B9" s="65">
        <f>+Mensual!B8</f>
        <v>0</v>
      </c>
    </row>
    <row r="10" spans="1:5" ht="13.5" thickBot="1">
      <c r="A10" s="66" t="str">
        <f>+Mensual!A9</f>
        <v>Caja</v>
      </c>
      <c r="B10" s="67">
        <f>+Mensual!B9</f>
        <v>0</v>
      </c>
    </row>
    <row r="11" spans="1:5" ht="13.5" thickBot="1">
      <c r="A11" s="47" t="s">
        <v>58</v>
      </c>
      <c r="B11" s="55">
        <f>+Mensual!B10</f>
        <v>0</v>
      </c>
      <c r="C11" s="55">
        <f>+B49</f>
        <v>0</v>
      </c>
      <c r="D11" s="55">
        <f>+C49</f>
        <v>0</v>
      </c>
      <c r="E11" s="55">
        <f>+D49</f>
        <v>0</v>
      </c>
    </row>
    <row r="12" spans="1:5" ht="13.5" thickBot="1"/>
    <row r="13" spans="1:5" ht="16.5" thickBot="1">
      <c r="A13" s="41" t="s">
        <v>6</v>
      </c>
    </row>
    <row r="14" spans="1:5">
      <c r="A14" s="64" t="str">
        <f>+Mensual!A13</f>
        <v>Cliente A</v>
      </c>
      <c r="B14" s="68">
        <f>+Mensual!B13+Mensual!C13+Mensual!D13</f>
        <v>0</v>
      </c>
      <c r="C14" s="65">
        <f>+Mensual!E13+Mensual!F13+Mensual!G13</f>
        <v>0</v>
      </c>
      <c r="D14" s="65">
        <f>+Mensual!H13+Mensual!I13+Mensual!J13</f>
        <v>0</v>
      </c>
      <c r="E14" s="65">
        <f>+Mensual!K13+Mensual!L13+Mensual!M13</f>
        <v>0</v>
      </c>
    </row>
    <row r="15" spans="1:5" ht="15" customHeight="1">
      <c r="A15" s="66" t="str">
        <f>+Mensual!A14</f>
        <v>Cliente B</v>
      </c>
      <c r="B15" s="69">
        <f>+Mensual!B14+Mensual!C14+Mensual!D14</f>
        <v>0</v>
      </c>
      <c r="C15" s="67">
        <f>+Mensual!E14+Mensual!F14+Mensual!G14</f>
        <v>0</v>
      </c>
      <c r="D15" s="67">
        <f>+Mensual!H14+Mensual!I14+Mensual!J14</f>
        <v>0</v>
      </c>
      <c r="E15" s="67">
        <f>+Mensual!K14+Mensual!L14+Mensual!M14</f>
        <v>0</v>
      </c>
    </row>
    <row r="16" spans="1:5" ht="15" customHeight="1">
      <c r="A16" s="66" t="str">
        <f>+Mensual!A15</f>
        <v>Cliente C</v>
      </c>
      <c r="B16" s="69">
        <f>+Mensual!B15+Mensual!C15+Mensual!D15</f>
        <v>0</v>
      </c>
      <c r="C16" s="67">
        <f>+Mensual!E15+Mensual!F15+Mensual!G15</f>
        <v>0</v>
      </c>
      <c r="D16" s="67">
        <f>+Mensual!H15+Mensual!I15+Mensual!J15</f>
        <v>0</v>
      </c>
      <c r="E16" s="67">
        <f>+Mensual!K15+Mensual!L15+Mensual!M15</f>
        <v>0</v>
      </c>
    </row>
    <row r="17" spans="1:5" ht="15" customHeight="1">
      <c r="A17" s="66" t="str">
        <f>+Mensual!A16</f>
        <v>Línea producto A</v>
      </c>
      <c r="B17" s="69">
        <f>+Mensual!B16+Mensual!C16+Mensual!D16</f>
        <v>0</v>
      </c>
      <c r="C17" s="67">
        <f>+Mensual!E16+Mensual!F16+Mensual!G16</f>
        <v>0</v>
      </c>
      <c r="D17" s="67">
        <f>+Mensual!H16+Mensual!I16+Mensual!J16</f>
        <v>0</v>
      </c>
      <c r="E17" s="67">
        <f>+Mensual!K16+Mensual!L16+Mensual!M16</f>
        <v>0</v>
      </c>
    </row>
    <row r="18" spans="1:5" ht="15" customHeight="1">
      <c r="A18" s="66" t="str">
        <f>+Mensual!A17</f>
        <v>Línea producto B</v>
      </c>
      <c r="B18" s="69">
        <f>+Mensual!B17+Mensual!C17+Mensual!D17</f>
        <v>0</v>
      </c>
      <c r="C18" s="67">
        <f>+Mensual!E17+Mensual!F17+Mensual!G17</f>
        <v>0</v>
      </c>
      <c r="D18" s="67">
        <f>+Mensual!H17+Mensual!I17+Mensual!J17</f>
        <v>0</v>
      </c>
      <c r="E18" s="67">
        <f>+Mensual!K17+Mensual!L17+Mensual!M17</f>
        <v>0</v>
      </c>
    </row>
    <row r="19" spans="1:5" ht="15" customHeight="1">
      <c r="A19" s="66" t="str">
        <f>+Mensual!A18</f>
        <v>Mercado G</v>
      </c>
      <c r="B19" s="69">
        <f>+Mensual!B18+Mensual!C18+Mensual!D18</f>
        <v>0</v>
      </c>
      <c r="C19" s="67">
        <f>+Mensual!E18+Mensual!F18+Mensual!G18</f>
        <v>0</v>
      </c>
      <c r="D19" s="67">
        <f>+Mensual!H18+Mensual!I18+Mensual!J18</f>
        <v>0</v>
      </c>
      <c r="E19" s="67">
        <f>+Mensual!K18+Mensual!L18+Mensual!M18</f>
        <v>0</v>
      </c>
    </row>
    <row r="20" spans="1:5" ht="15" customHeight="1">
      <c r="A20" s="66" t="str">
        <f>+Mensual!A19</f>
        <v>Mercado G</v>
      </c>
      <c r="B20" s="69">
        <f>+Mensual!B19+Mensual!C19+Mensual!D19</f>
        <v>0</v>
      </c>
      <c r="C20" s="67">
        <f>+Mensual!E19+Mensual!F19+Mensual!G19</f>
        <v>0</v>
      </c>
      <c r="D20" s="67">
        <f>+Mensual!H19+Mensual!I19+Mensual!J19</f>
        <v>0</v>
      </c>
      <c r="E20" s="67">
        <f>+Mensual!K19+Mensual!L19+Mensual!M19</f>
        <v>0</v>
      </c>
    </row>
    <row r="21" spans="1:5" ht="15" customHeight="1">
      <c r="A21" s="66" t="str">
        <f>+Mensual!A20</f>
        <v>Subvenciones y préstamos</v>
      </c>
      <c r="B21" s="69">
        <f>+Mensual!B20+Mensual!C20+Mensual!D20</f>
        <v>0</v>
      </c>
      <c r="C21" s="67">
        <f>+Mensual!E20+Mensual!F20+Mensual!G20</f>
        <v>0</v>
      </c>
      <c r="D21" s="67">
        <f>+Mensual!H20+Mensual!I20+Mensual!J20</f>
        <v>0</v>
      </c>
      <c r="E21" s="67">
        <f>+Mensual!K20+Mensual!L20+Mensual!M20</f>
        <v>0</v>
      </c>
    </row>
    <row r="22" spans="1:5" ht="15" customHeight="1" thickBot="1">
      <c r="A22" s="70" t="str">
        <f>+Mensual!A21</f>
        <v>Otros Ingresos</v>
      </c>
      <c r="B22" s="71">
        <f>+Mensual!B21+Mensual!C21+Mensual!D21</f>
        <v>0</v>
      </c>
      <c r="C22" s="72">
        <f>+Mensual!E21+Mensual!F21+Mensual!G21</f>
        <v>0</v>
      </c>
      <c r="D22" s="72">
        <f>+Mensual!H21+Mensual!I21+Mensual!J21</f>
        <v>0</v>
      </c>
      <c r="E22" s="72">
        <f>+Mensual!K21+Mensual!L21+Mensual!M21</f>
        <v>0</v>
      </c>
    </row>
    <row r="23" spans="1:5" ht="15" customHeight="1" thickBot="1">
      <c r="A23" s="47" t="s">
        <v>7</v>
      </c>
      <c r="B23" s="55">
        <f>SUM(B14:B20)</f>
        <v>0</v>
      </c>
      <c r="C23" s="48">
        <f>SUM(C14:C20)</f>
        <v>0</v>
      </c>
      <c r="D23" s="48">
        <f>SUM(D14:D20)</f>
        <v>0</v>
      </c>
      <c r="E23" s="48">
        <f>SUM(E14:E20)</f>
        <v>0</v>
      </c>
    </row>
    <row r="24" spans="1:5" ht="15" customHeight="1" thickBot="1"/>
    <row r="25" spans="1:5" ht="15" customHeight="1" thickBot="1">
      <c r="A25" s="41" t="s">
        <v>8</v>
      </c>
    </row>
    <row r="26" spans="1:5" ht="15" customHeight="1">
      <c r="A26" s="64" t="str">
        <f>+Mensual!A25</f>
        <v>Salario del autónomo</v>
      </c>
      <c r="B26" s="68">
        <f>+Mensual!B25+Mensual!C25+Mensual!D25</f>
        <v>0</v>
      </c>
      <c r="C26" s="65">
        <f>+Mensual!E25+Mensual!F25+Mensual!G25</f>
        <v>0</v>
      </c>
      <c r="D26" s="65">
        <f>+Mensual!H25+Mensual!I25+Mensual!J25</f>
        <v>0</v>
      </c>
      <c r="E26" s="65">
        <f>+Mensual!K25+Mensual!L25+Mensual!M25</f>
        <v>0</v>
      </c>
    </row>
    <row r="27" spans="1:5" ht="15" customHeight="1">
      <c r="A27" s="66" t="str">
        <f>+Mensual!A26</f>
        <v>Salarios personal plantilla</v>
      </c>
      <c r="B27" s="69">
        <f>+Mensual!B26+Mensual!C26+Mensual!D26</f>
        <v>0</v>
      </c>
      <c r="C27" s="67">
        <f>+Mensual!E26+Mensual!F26+Mensual!G26</f>
        <v>0</v>
      </c>
      <c r="D27" s="67">
        <f>+Mensual!H26+Mensual!I26+Mensual!J26</f>
        <v>0</v>
      </c>
      <c r="E27" s="67">
        <f>+Mensual!K26+Mensual!L26+Mensual!M26</f>
        <v>0</v>
      </c>
    </row>
    <row r="28" spans="1:5" ht="15" customHeight="1">
      <c r="A28" s="66" t="str">
        <f>+Mensual!A27</f>
        <v xml:space="preserve">Subcontratas y </v>
      </c>
      <c r="B28" s="69">
        <f>+Mensual!B27+Mensual!C27+Mensual!D27</f>
        <v>0</v>
      </c>
      <c r="C28" s="67">
        <f>+Mensual!E27+Mensual!F27+Mensual!G27</f>
        <v>0</v>
      </c>
      <c r="D28" s="67">
        <f>+Mensual!H27+Mensual!I27+Mensual!J27</f>
        <v>0</v>
      </c>
      <c r="E28" s="67">
        <f>+Mensual!K27+Mensual!L27+Mensual!M27</f>
        <v>0</v>
      </c>
    </row>
    <row r="29" spans="1:5" ht="15" customHeight="1" thickBot="1">
      <c r="A29" s="70" t="str">
        <f>+Mensual!A28</f>
        <v>Seguridad Social</v>
      </c>
      <c r="B29" s="71">
        <f>+Mensual!B28+Mensual!C28+Mensual!D28</f>
        <v>0</v>
      </c>
      <c r="C29" s="72">
        <f>+Mensual!E28+Mensual!F28+Mensual!G28</f>
        <v>0</v>
      </c>
      <c r="D29" s="72">
        <f>+Mensual!H28+Mensual!I28+Mensual!J28</f>
        <v>0</v>
      </c>
      <c r="E29" s="72">
        <f>+Mensual!K28+Mensual!L28+Mensual!M28</f>
        <v>0</v>
      </c>
    </row>
    <row r="30" spans="1:5" ht="15" customHeight="1" thickBot="1">
      <c r="A30" s="38" t="str">
        <f>+Mensual!A29</f>
        <v>Pagos Salariales</v>
      </c>
      <c r="B30" s="56">
        <f>+B26+B27+B29</f>
        <v>0</v>
      </c>
      <c r="C30" s="39">
        <f>+C26+C27+C29</f>
        <v>0</v>
      </c>
      <c r="D30" s="39">
        <f>+D26+D27+D29</f>
        <v>0</v>
      </c>
      <c r="E30" s="39">
        <f>+E26+E27+E29</f>
        <v>0</v>
      </c>
    </row>
    <row r="31" spans="1:5" ht="15" customHeight="1">
      <c r="A31" s="66" t="str">
        <f>+Mensual!A30</f>
        <v>Compras</v>
      </c>
      <c r="B31" s="69">
        <f>+Mensual!B30+Mensual!C30+Mensual!D30</f>
        <v>0</v>
      </c>
      <c r="C31" s="67">
        <f>+Mensual!E30+Mensual!F30+Mensual!G30</f>
        <v>0</v>
      </c>
      <c r="D31" s="67">
        <f>+Mensual!H30+Mensual!I30+Mensual!J30</f>
        <v>0</v>
      </c>
      <c r="E31" s="67">
        <f>+Mensual!K30+Mensual!L30+Mensual!M30</f>
        <v>0</v>
      </c>
    </row>
    <row r="32" spans="1:5" ht="15" customHeight="1">
      <c r="A32" s="66" t="str">
        <f>+Mensual!A31</f>
        <v>Alquileres</v>
      </c>
      <c r="B32" s="69">
        <f>+Mensual!B31+Mensual!C31+Mensual!D31</f>
        <v>0</v>
      </c>
      <c r="C32" s="67">
        <f>+Mensual!E31+Mensual!F31+Mensual!G31</f>
        <v>0</v>
      </c>
      <c r="D32" s="67">
        <f>+Mensual!H31+Mensual!I31+Mensual!J31</f>
        <v>0</v>
      </c>
      <c r="E32" s="67">
        <f>+Mensual!K31+Mensual!L31+Mensual!M31</f>
        <v>0</v>
      </c>
    </row>
    <row r="33" spans="1:5" ht="15" customHeight="1">
      <c r="A33" s="66" t="str">
        <f>+Mensual!A32</f>
        <v>Suministros - agua y luz</v>
      </c>
      <c r="B33" s="69">
        <f>+Mensual!B32+Mensual!C32+Mensual!D32</f>
        <v>0</v>
      </c>
      <c r="C33" s="67">
        <f>+Mensual!E32+Mensual!F32+Mensual!G32</f>
        <v>0</v>
      </c>
      <c r="D33" s="67">
        <f>+Mensual!H32+Mensual!I32+Mensual!J32</f>
        <v>0</v>
      </c>
      <c r="E33" s="67">
        <f>+Mensual!K32+Mensual!L32+Mensual!M32</f>
        <v>0</v>
      </c>
    </row>
    <row r="34" spans="1:5" ht="15" customHeight="1">
      <c r="A34" s="66" t="str">
        <f>+Mensual!A33</f>
        <v xml:space="preserve">Telefonía, ADSL </v>
      </c>
      <c r="B34" s="69">
        <f>+Mensual!B33+Mensual!C33+Mensual!D33</f>
        <v>0</v>
      </c>
      <c r="C34" s="67">
        <f>+Mensual!E33+Mensual!F33+Mensual!G33</f>
        <v>0</v>
      </c>
      <c r="D34" s="67">
        <f>+Mensual!H33+Mensual!I33+Mensual!J33</f>
        <v>0</v>
      </c>
      <c r="E34" s="67">
        <f>+Mensual!K33+Mensual!L33+Mensual!M33</f>
        <v>0</v>
      </c>
    </row>
    <row r="35" spans="1:5" ht="15" customHeight="1">
      <c r="A35" s="66" t="str">
        <f>+Mensual!A34</f>
        <v>Limpieza</v>
      </c>
      <c r="B35" s="69">
        <f>+Mensual!B34+Mensual!C34+Mensual!D34</f>
        <v>0</v>
      </c>
      <c r="C35" s="67">
        <f>+Mensual!E34+Mensual!F34+Mensual!G34</f>
        <v>0</v>
      </c>
      <c r="D35" s="67">
        <f>+Mensual!H34+Mensual!I34+Mensual!J34</f>
        <v>0</v>
      </c>
      <c r="E35" s="67">
        <f>+Mensual!K34+Mensual!L34+Mensual!M34</f>
        <v>0</v>
      </c>
    </row>
    <row r="36" spans="1:5" ht="15" customHeight="1">
      <c r="A36" s="66" t="str">
        <f>+Mensual!A35</f>
        <v>Publicidad</v>
      </c>
      <c r="B36" s="69">
        <f>+Mensual!B35+Mensual!C35+Mensual!D35</f>
        <v>0</v>
      </c>
      <c r="C36" s="67">
        <f>+Mensual!E35+Mensual!F35+Mensual!G35</f>
        <v>0</v>
      </c>
      <c r="D36" s="67">
        <f>+Mensual!H35+Mensual!I35+Mensual!J35</f>
        <v>0</v>
      </c>
      <c r="E36" s="67">
        <f>+Mensual!K35+Mensual!L35+Mensual!M35</f>
        <v>0</v>
      </c>
    </row>
    <row r="37" spans="1:5" ht="15" customHeight="1">
      <c r="A37" s="66" t="str">
        <f>+Mensual!A36</f>
        <v>Comisiones</v>
      </c>
      <c r="B37" s="69">
        <f>+Mensual!B36+Mensual!C36+Mensual!D36</f>
        <v>0</v>
      </c>
      <c r="C37" s="67">
        <f>+Mensual!E36+Mensual!F36+Mensual!G36</f>
        <v>0</v>
      </c>
      <c r="D37" s="67">
        <f>+Mensual!H36+Mensual!I36+Mensual!J36</f>
        <v>0</v>
      </c>
      <c r="E37" s="67">
        <f>+Mensual!K36+Mensual!L36+Mensual!M36</f>
        <v>0</v>
      </c>
    </row>
    <row r="38" spans="1:5" ht="15" customHeight="1" thickBot="1">
      <c r="A38" s="66" t="str">
        <f>+Mensual!A37</f>
        <v>Gastos diversos</v>
      </c>
      <c r="B38" s="69">
        <f>+Mensual!B37+Mensual!C37+Mensual!D37</f>
        <v>0</v>
      </c>
      <c r="C38" s="67">
        <f>+Mensual!E37+Mensual!F37+Mensual!G37</f>
        <v>0</v>
      </c>
      <c r="D38" s="67">
        <f>+Mensual!H37+Mensual!I37+Mensual!J37</f>
        <v>0</v>
      </c>
      <c r="E38" s="67">
        <f>+Mensual!K37+Mensual!L37+Mensual!M37</f>
        <v>0</v>
      </c>
    </row>
    <row r="39" spans="1:5" ht="15" customHeight="1" thickBot="1">
      <c r="A39" s="38" t="str">
        <f>+Mensual!A38</f>
        <v>Pagos costes estructura</v>
      </c>
      <c r="B39" s="56">
        <f>SUM(B31:B38)</f>
        <v>0</v>
      </c>
      <c r="C39" s="39">
        <f>SUM(C31:C38)</f>
        <v>0</v>
      </c>
      <c r="D39" s="39">
        <f>SUM(D31:D38)</f>
        <v>0</v>
      </c>
      <c r="E39" s="39">
        <f>SUM(E31:E38)</f>
        <v>0</v>
      </c>
    </row>
    <row r="40" spans="1:5" ht="15" customHeight="1">
      <c r="A40" s="66" t="str">
        <f>+Mensual!A39</f>
        <v>Hacienda</v>
      </c>
      <c r="B40" s="69">
        <f>+Mensual!B39+Mensual!C39+Mensual!D39</f>
        <v>0</v>
      </c>
      <c r="C40" s="67">
        <f>+Mensual!E39+Mensual!F39+Mensual!G39</f>
        <v>0</v>
      </c>
      <c r="D40" s="67">
        <f>+Mensual!H39+Mensual!I39+Mensual!J39</f>
        <v>0</v>
      </c>
      <c r="E40" s="67">
        <f>+Mensual!K39+Mensual!L39+Mensual!M39</f>
        <v>0</v>
      </c>
    </row>
    <row r="41" spans="1:5" ht="15" customHeight="1">
      <c r="A41" s="66" t="str">
        <f>+Mensual!A40</f>
        <v>Devolución Préstamos</v>
      </c>
      <c r="B41" s="69">
        <f>+Mensual!B40+Mensual!C40+Mensual!D40</f>
        <v>0</v>
      </c>
      <c r="C41" s="67">
        <f>+Mensual!E40+Mensual!F40+Mensual!G40</f>
        <v>0</v>
      </c>
      <c r="D41" s="67">
        <f>+Mensual!H40+Mensual!I40+Mensual!J40</f>
        <v>0</v>
      </c>
      <c r="E41" s="67">
        <f>+Mensual!K40+Mensual!L40+Mensual!M40</f>
        <v>0</v>
      </c>
    </row>
    <row r="42" spans="1:5">
      <c r="A42" s="66" t="str">
        <f>+Mensual!A41</f>
        <v>Inversiones en Inmovilizado</v>
      </c>
      <c r="B42" s="69">
        <f>+Mensual!B41+Mensual!C41+Mensual!D41</f>
        <v>0</v>
      </c>
      <c r="C42" s="67">
        <f>+Mensual!E41+Mensual!F41+Mensual!G41</f>
        <v>0</v>
      </c>
      <c r="D42" s="67">
        <f>+Mensual!H41+Mensual!I41+Mensual!J41</f>
        <v>0</v>
      </c>
      <c r="E42" s="67">
        <f>+Mensual!K41+Mensual!L41+Mensual!M41</f>
        <v>0</v>
      </c>
    </row>
    <row r="43" spans="1:5" ht="13.5" thickBot="1">
      <c r="A43" s="66">
        <f>+Mensual!A42</f>
        <v>0</v>
      </c>
      <c r="B43" s="69">
        <f>+Mensual!B42+Mensual!C42+Mensual!D42</f>
        <v>0</v>
      </c>
      <c r="C43" s="67">
        <f>+Mensual!E42+Mensual!F42+Mensual!G42</f>
        <v>0</v>
      </c>
      <c r="D43" s="67">
        <f>+Mensual!H42+Mensual!I42+Mensual!J42</f>
        <v>0</v>
      </c>
      <c r="E43" s="67">
        <f>+Mensual!K42+Mensual!L42+Mensual!M42</f>
        <v>0</v>
      </c>
    </row>
    <row r="44" spans="1:5" ht="13.5" thickBot="1">
      <c r="A44" s="38" t="str">
        <f>+Mensual!A43</f>
        <v>Otros Pagos</v>
      </c>
      <c r="B44" s="56">
        <f>SUM(B40:B43)</f>
        <v>0</v>
      </c>
      <c r="C44" s="39">
        <f>SUM(C40:C43)</f>
        <v>0</v>
      </c>
      <c r="D44" s="39">
        <f>SUM(D40:D43)</f>
        <v>0</v>
      </c>
      <c r="E44" s="39">
        <f>SUM(E40:E43)</f>
        <v>0</v>
      </c>
    </row>
    <row r="45" spans="1:5" ht="15" customHeight="1" thickBot="1">
      <c r="A45" s="47" t="str">
        <f>+Mensual!A44</f>
        <v>TOTAL PAGOS</v>
      </c>
      <c r="B45" s="55">
        <f>+B30+B39+B44</f>
        <v>0</v>
      </c>
      <c r="C45" s="48">
        <f>+C30+C39+C44</f>
        <v>0</v>
      </c>
      <c r="D45" s="48">
        <f>+D30+D39+D44</f>
        <v>0</v>
      </c>
      <c r="E45" s="48">
        <f>+E30+E39+E44</f>
        <v>0</v>
      </c>
    </row>
    <row r="46" spans="1:5" ht="13.5" thickBot="1">
      <c r="A46" s="1"/>
      <c r="B46" s="1"/>
      <c r="C46" s="1"/>
      <c r="D46" s="1"/>
      <c r="E46" s="1"/>
    </row>
    <row r="47" spans="1:5" ht="13.5" thickBot="1">
      <c r="A47" s="47" t="s">
        <v>57</v>
      </c>
      <c r="B47" s="55">
        <f>+B23-B45</f>
        <v>0</v>
      </c>
      <c r="C47" s="55">
        <f>+C23-C45</f>
        <v>0</v>
      </c>
      <c r="D47" s="55">
        <f>+D23-D45</f>
        <v>0</v>
      </c>
      <c r="E47" s="55">
        <f>+E23-E45</f>
        <v>0</v>
      </c>
    </row>
    <row r="48" spans="1:5" ht="13.5" thickBot="1">
      <c r="A48" s="1"/>
      <c r="B48" s="1"/>
      <c r="C48" s="1"/>
      <c r="D48" s="1"/>
      <c r="E48" s="1"/>
    </row>
    <row r="49" spans="1:5" ht="16.5" thickBot="1">
      <c r="A49" s="57" t="s">
        <v>60</v>
      </c>
      <c r="B49" s="55">
        <f>+B11+B47</f>
        <v>0</v>
      </c>
      <c r="C49" s="55">
        <f>+C11+C47</f>
        <v>0</v>
      </c>
      <c r="D49" s="55">
        <f>+D11+D47</f>
        <v>0</v>
      </c>
      <c r="E49" s="55">
        <f>+E11+E47</f>
        <v>0</v>
      </c>
    </row>
  </sheetData>
  <phoneticPr fontId="2" type="noConversion"/>
  <conditionalFormatting sqref="B49:E49 B11:E11">
    <cfRule type="expression" dxfId="0" priority="1" stopIfTrue="1">
      <formula>+B11&lt;0</formula>
    </cfRule>
  </conditionalFormatting>
  <pageMargins left="1.1299999999999999" right="0.47244094488188981" top="0.54" bottom="0.19685039370078741" header="0" footer="0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Mensual</vt:lpstr>
      <vt:lpstr>Trimestral</vt:lpstr>
      <vt:lpstr>Mensual!Área_de_impresión</vt:lpstr>
    </vt:vector>
  </TitlesOfParts>
  <Company>Ninguna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Previsión tesorería</dc:title>
  <dc:creator>Javier Santos - Infoautónomos</dc:creator>
  <cp:lastModifiedBy>usuari</cp:lastModifiedBy>
  <cp:lastPrinted>2010-06-16T17:09:01Z</cp:lastPrinted>
  <dcterms:created xsi:type="dcterms:W3CDTF">2006-02-07T19:25:05Z</dcterms:created>
  <dcterms:modified xsi:type="dcterms:W3CDTF">2017-06-08T07:32:20Z</dcterms:modified>
</cp:coreProperties>
</file>